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R13" i="4" l="1"/>
  <c r="T13" i="4" l="1"/>
  <c r="T11" i="4" l="1"/>
  <c r="T10" i="4"/>
  <c r="R12" i="4"/>
  <c r="M12" i="4"/>
  <c r="T12" i="4" l="1"/>
</calcChain>
</file>

<file path=xl/sharedStrings.xml><?xml version="1.0" encoding="utf-8"?>
<sst xmlns="http://schemas.openxmlformats.org/spreadsheetml/2006/main" count="70" uniqueCount="60">
  <si>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</si>
  <si>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</si>
  <si>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</si>
  <si>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</si>
  <si>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</si>
  <si>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</si>
  <si>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</si>
  <si>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</si>
  <si>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</si>
  <si>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</si>
  <si>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</si>
  <si>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</si>
  <si>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</si>
  <si>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</si>
  <si>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</si>
  <si>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</si>
  <si>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</si>
  <si>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</si>
  <si>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</si>
  <si>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</si>
  <si>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</si>
  <si>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</si>
  <si>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</si>
  <si>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</si>
  <si>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</si>
  <si>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</si>
  <si>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</si>
  <si>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</si>
  <si>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</si>
  <si>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</si>
  <si>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</si>
  <si>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</si>
  <si>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</si>
  <si>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</si>
  <si>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>1.1.</t>
  </si>
  <si>
    <t>1.2.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</si>
  <si>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</si>
  <si>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</si>
  <si>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</si>
  <si>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</si>
  <si>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</si>
  <si>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43.12.11.140</t>
  </si>
  <si>
    <t>43.12.1</t>
  </si>
  <si>
    <t>ФБ000132</t>
  </si>
  <si>
    <t>м3</t>
  </si>
  <si>
    <t>Валка деревьев, растущих в охранной зоне сетей водоснабжения и водоотведения и вывоз порубочных остатков</t>
  </si>
  <si>
    <t>валка деревьев с последующим вывозом и утилизацией порубочных остатков</t>
  </si>
  <si>
    <t>валка деревьев с использованием автогидроподъемника (АГП) с последующим вывозом и утилизацией порубочных остатков</t>
  </si>
  <si>
    <t>НДС (%)</t>
  </si>
  <si>
    <t>Цена одной единицы услуги, руб. 
БЕЗ НДС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</si>
  <si>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</si>
  <si>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</si>
  <si>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 xml:space="preserve">ИТОГО, начальная максимальная цена за единицу: </t>
  </si>
  <si>
    <t>ЗАПОЛНЯЕТСЯ УЧАСТНИКОМ*</t>
  </si>
  <si>
    <t>* ячейки, выделенные цветом</t>
  </si>
  <si>
    <t>по необходимости</t>
  </si>
  <si>
    <t>ОКПД2</t>
  </si>
  <si>
    <t>Согласно срокам оказания услуг</t>
  </si>
  <si>
    <t>1 Оказание услуг по валке деревьев, растущих в охранной зоне сетей водоснабжения и водоотведения и вывозу порубочных остатков</t>
  </si>
  <si>
    <t>с 01.01.2023 по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</si>
</sst>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7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" fontId="6" fillId="2" borderId="4" xfId="0" applyNumberFormat="1" applyFont="1" applyFill="1" applyBorder="1" applyAlignment="1" applyProtection="1">
      <alignment vertical="center" wrapText="1"/>
    </xf>
    <xf numFmtId="4" fontId="6" fillId="2" borderId="1" xfId="0" applyNumberFormat="1" applyFont="1" applyFill="1" applyBorder="1" applyAlignment="1" applyProtection="1">
      <alignment vertical="center" wrapText="1"/>
    </xf>
    <xf numFmtId="10" fontId="6" fillId="2" borderId="1" xfId="0" applyNumberFormat="1" applyFont="1" applyFill="1" applyBorder="1" applyAlignment="1" applyProtection="1">
      <alignment horizontal="center"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49" fontId="6" fillId="4" borderId="9" xfId="0" applyNumberFormat="1" applyFont="1" applyFill="1" applyBorder="1" applyAlignment="1" applyProtection="1">
      <alignment vertical="center" wrapText="1"/>
    </xf>
    <xf numFmtId="49" fontId="6" fillId="4" borderId="1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49" fontId="6" fillId="2" borderId="8" xfId="0" applyNumberFormat="1" applyFont="1" applyFill="1" applyBorder="1" applyAlignment="1" applyProtection="1">
      <alignment horizontal="center" vertical="center" wrapText="1"/>
    </xf>
    <xf numFmtId="49" fontId="6" fillId="2" borderId="13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="70" zoomScaleNormal="70" zoomScaleSheetLayoutView="70" workbookViewId="0">
      <selection activeCell="M10" sqref="M10:M11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59">
        <v>87</v>
      </c>
      <c r="E3" s="60"/>
      <c r="F3" s="60"/>
      <c r="G3" s="60"/>
      <c r="H3" s="60"/>
      <c r="I3" s="60"/>
      <c r="J3" s="60"/>
      <c r="K3" s="60"/>
      <c r="L3" s="60"/>
      <c r="M3" s="60"/>
      <c r="N3" s="61"/>
      <c r="Q3" s="5"/>
    </row>
    <row r="4" spans="1:20" ht="20.25" customHeight="1" x14ac:dyDescent="0.2">
      <c r="A4" s="6" t="s">
        <v>3</v>
      </c>
      <c r="B4" s="7"/>
      <c r="C4" s="7"/>
      <c r="D4" s="59" t="s">
        <v>58</v>
      </c>
      <c r="E4" s="60"/>
      <c r="F4" s="60"/>
      <c r="G4" s="60"/>
      <c r="H4" s="60"/>
      <c r="I4" s="60"/>
      <c r="J4" s="60"/>
      <c r="K4" s="60"/>
      <c r="L4" s="60"/>
      <c r="M4" s="60"/>
      <c r="N4" s="61"/>
      <c r="Q4" s="8"/>
    </row>
    <row r="5" spans="1:20" ht="18" customHeight="1" x14ac:dyDescent="0.2">
      <c r="A5" s="6" t="s">
        <v>10</v>
      </c>
      <c r="B5" s="7"/>
      <c r="C5" s="7"/>
      <c r="D5" s="62" t="s">
        <v>16</v>
      </c>
      <c r="E5" s="63"/>
      <c r="F5" s="63"/>
      <c r="G5" s="63"/>
      <c r="H5" s="63"/>
      <c r="I5" s="63"/>
      <c r="J5" s="63"/>
      <c r="K5" s="63"/>
      <c r="L5" s="63"/>
      <c r="M5" s="63"/>
      <c r="N5" s="64"/>
      <c r="Q5" s="8"/>
    </row>
    <row r="6" spans="1:20" ht="23.25" customHeight="1" x14ac:dyDescent="0.2">
      <c r="A6" s="9"/>
    </row>
    <row r="7" spans="1:20" ht="35.25" customHeight="1" x14ac:dyDescent="0.2">
      <c r="A7" s="23"/>
      <c r="B7" s="23"/>
      <c r="C7" s="23"/>
      <c r="D7" s="23"/>
      <c r="E7" s="23"/>
      <c r="F7" s="24"/>
      <c r="G7" s="24"/>
      <c r="H7" s="24"/>
      <c r="I7" s="24"/>
      <c r="J7" s="24"/>
      <c r="K7" s="70" t="s">
        <v>24</v>
      </c>
      <c r="L7" s="70"/>
      <c r="M7" s="71" t="s">
        <v>33</v>
      </c>
      <c r="N7" s="65" t="s">
        <v>53</v>
      </c>
      <c r="O7" s="65"/>
      <c r="P7" s="65"/>
      <c r="Q7" s="65"/>
      <c r="R7" s="65"/>
      <c r="S7" s="65"/>
      <c r="T7" s="65"/>
    </row>
    <row r="8" spans="1:20" ht="51" x14ac:dyDescent="0.2">
      <c r="A8" s="25" t="s">
        <v>17</v>
      </c>
      <c r="B8" s="25" t="s">
        <v>18</v>
      </c>
      <c r="C8" s="25" t="s">
        <v>56</v>
      </c>
      <c r="D8" s="25" t="s">
        <v>19</v>
      </c>
      <c r="E8" s="25" t="s">
        <v>1</v>
      </c>
      <c r="F8" s="25" t="s">
        <v>22</v>
      </c>
      <c r="G8" s="25" t="s">
        <v>23</v>
      </c>
      <c r="H8" s="25" t="s">
        <v>2</v>
      </c>
      <c r="I8" s="25" t="s">
        <v>0</v>
      </c>
      <c r="J8" s="25" t="s">
        <v>37</v>
      </c>
      <c r="K8" s="25" t="s">
        <v>20</v>
      </c>
      <c r="L8" s="25" t="s">
        <v>21</v>
      </c>
      <c r="M8" s="72"/>
      <c r="N8" s="30" t="s">
        <v>25</v>
      </c>
      <c r="O8" s="30" t="s">
        <v>26</v>
      </c>
      <c r="P8" s="30" t="s">
        <v>27</v>
      </c>
      <c r="Q8" s="30" t="s">
        <v>5</v>
      </c>
      <c r="R8" s="30" t="s">
        <v>49</v>
      </c>
      <c r="S8" s="30" t="s">
        <v>48</v>
      </c>
      <c r="T8" s="30" t="s">
        <v>38</v>
      </c>
    </row>
    <row r="9" spans="1:20" ht="62.25" customHeight="1" x14ac:dyDescent="0.2">
      <c r="A9" s="26" t="s">
        <v>40</v>
      </c>
      <c r="B9" s="54">
        <v>1</v>
      </c>
      <c r="C9" s="11"/>
      <c r="D9" s="11"/>
      <c r="E9" s="11"/>
      <c r="F9" s="27" t="s">
        <v>45</v>
      </c>
      <c r="G9" s="11"/>
      <c r="H9" s="11"/>
      <c r="I9" s="11"/>
      <c r="J9" s="11"/>
      <c r="K9" s="48" t="s">
        <v>59</v>
      </c>
      <c r="L9" s="49"/>
      <c r="M9" s="21"/>
      <c r="N9" s="36"/>
      <c r="O9" s="38"/>
      <c r="P9" s="39"/>
      <c r="Q9" s="36"/>
      <c r="R9" s="37"/>
      <c r="S9" s="37"/>
      <c r="T9" s="37"/>
    </row>
    <row r="10" spans="1:20" ht="46.5" customHeight="1" x14ac:dyDescent="0.2">
      <c r="A10" s="26" t="s">
        <v>34</v>
      </c>
      <c r="B10" s="55"/>
      <c r="C10" s="11" t="s">
        <v>41</v>
      </c>
      <c r="D10" s="11" t="s">
        <v>42</v>
      </c>
      <c r="E10" s="11" t="s">
        <v>43</v>
      </c>
      <c r="F10" s="27" t="s">
        <v>46</v>
      </c>
      <c r="G10" s="11" t="s">
        <v>28</v>
      </c>
      <c r="H10" s="28" t="s">
        <v>44</v>
      </c>
      <c r="I10" s="11" t="s">
        <v>29</v>
      </c>
      <c r="J10" s="11" t="s">
        <v>28</v>
      </c>
      <c r="K10" s="50"/>
      <c r="L10" s="51"/>
      <c r="M10" s="29">
        <v>1798.03</v>
      </c>
      <c r="N10" s="10"/>
      <c r="O10" s="66" t="s">
        <v>59</v>
      </c>
      <c r="P10" s="67"/>
      <c r="Q10" s="10" t="s">
        <v>55</v>
      </c>
      <c r="R10" s="22"/>
      <c r="S10" s="33"/>
      <c r="T10" s="22">
        <f>R10*(1+S10)</f>
        <v>0</v>
      </c>
    </row>
    <row r="11" spans="1:20" ht="60" customHeight="1" x14ac:dyDescent="0.2">
      <c r="A11" s="26" t="s">
        <v>35</v>
      </c>
      <c r="B11" s="56"/>
      <c r="C11" s="11" t="s">
        <v>41</v>
      </c>
      <c r="D11" s="11" t="s">
        <v>42</v>
      </c>
      <c r="E11" s="11" t="s">
        <v>43</v>
      </c>
      <c r="F11" s="27" t="s">
        <v>47</v>
      </c>
      <c r="G11" s="11" t="s">
        <v>28</v>
      </c>
      <c r="H11" s="28" t="s">
        <v>44</v>
      </c>
      <c r="I11" s="11" t="s">
        <v>29</v>
      </c>
      <c r="J11" s="11" t="s">
        <v>28</v>
      </c>
      <c r="K11" s="52"/>
      <c r="L11" s="53"/>
      <c r="M11" s="29">
        <v>2260.63</v>
      </c>
      <c r="N11" s="10"/>
      <c r="O11" s="68"/>
      <c r="P11" s="69"/>
      <c r="Q11" s="10" t="s">
        <v>55</v>
      </c>
      <c r="R11" s="22"/>
      <c r="S11" s="33"/>
      <c r="T11" s="22">
        <f>R11*(1+S11)</f>
        <v>0</v>
      </c>
    </row>
    <row r="12" spans="1:20" ht="35.25" customHeight="1" x14ac:dyDescent="0.2">
      <c r="A12" s="75" t="s">
        <v>52</v>
      </c>
      <c r="B12" s="75"/>
      <c r="C12" s="75"/>
      <c r="D12" s="75"/>
      <c r="E12" s="75"/>
      <c r="F12" s="75"/>
      <c r="G12" s="75"/>
      <c r="H12" s="75"/>
      <c r="I12" s="75"/>
      <c r="J12" s="12"/>
      <c r="K12" s="57"/>
      <c r="L12" s="58"/>
      <c r="M12" s="12">
        <f>SUM(M10:M11)</f>
        <v>4058.66</v>
      </c>
      <c r="N12" s="73" t="s">
        <v>31</v>
      </c>
      <c r="O12" s="74"/>
      <c r="P12" s="74"/>
      <c r="Q12" s="74"/>
      <c r="R12" s="32">
        <f>R10+R11</f>
        <v>0</v>
      </c>
      <c r="S12" s="31"/>
      <c r="T12" s="32">
        <f>T10+T11</f>
        <v>0</v>
      </c>
    </row>
    <row r="13" spans="1:20" ht="35.25" customHeight="1" x14ac:dyDescent="0.2">
      <c r="A13" s="75" t="s">
        <v>36</v>
      </c>
      <c r="B13" s="75"/>
      <c r="C13" s="75"/>
      <c r="D13" s="75"/>
      <c r="E13" s="75"/>
      <c r="F13" s="75"/>
      <c r="G13" s="75"/>
      <c r="H13" s="75"/>
      <c r="I13" s="75"/>
      <c r="J13" s="12"/>
      <c r="K13" s="57"/>
      <c r="L13" s="58"/>
      <c r="M13" s="12">
        <v>202933</v>
      </c>
      <c r="N13" s="73"/>
      <c r="O13" s="74"/>
      <c r="P13" s="74"/>
      <c r="Q13" s="74"/>
      <c r="R13" s="12">
        <f>M13</f>
        <v>202933</v>
      </c>
      <c r="S13" s="34"/>
      <c r="T13" s="35">
        <f>R13*(1+S13)</f>
        <v>202933</v>
      </c>
    </row>
    <row r="14" spans="1:20" ht="23.25" customHeight="1" x14ac:dyDescent="0.2">
      <c r="A14" s="40" t="s">
        <v>54</v>
      </c>
      <c r="B14" s="41"/>
      <c r="C14" s="41"/>
    </row>
    <row r="15" spans="1:20" ht="45" customHeight="1" x14ac:dyDescent="0.2">
      <c r="A15" s="45" t="s">
        <v>11</v>
      </c>
      <c r="B15" s="46"/>
      <c r="C15" s="47"/>
      <c r="D15" s="44" t="s">
        <v>50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</row>
    <row r="16" spans="1:20" ht="43.5" customHeight="1" x14ac:dyDescent="0.2">
      <c r="A16" s="45" t="s">
        <v>14</v>
      </c>
      <c r="B16" s="46"/>
      <c r="C16" s="47"/>
      <c r="D16" s="44" t="s">
        <v>30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</row>
    <row r="17" spans="1:20" ht="45" customHeight="1" x14ac:dyDescent="0.2">
      <c r="A17" s="45" t="s">
        <v>15</v>
      </c>
      <c r="B17" s="46"/>
      <c r="C17" s="47"/>
      <c r="D17" s="44" t="s">
        <v>51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0" ht="36.75" customHeight="1" x14ac:dyDescent="0.2">
      <c r="A18" s="45" t="s">
        <v>12</v>
      </c>
      <c r="B18" s="46"/>
      <c r="C18" s="47"/>
      <c r="D18" s="44" t="s">
        <v>13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</row>
    <row r="19" spans="1:20" ht="36.75" customHeight="1" x14ac:dyDescent="0.2">
      <c r="A19" s="43" t="s">
        <v>39</v>
      </c>
      <c r="B19" s="43"/>
      <c r="C19" s="43"/>
      <c r="D19" s="44" t="s">
        <v>57</v>
      </c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0" x14ac:dyDescent="0.2">
      <c r="C20" s="2"/>
      <c r="D20" s="2"/>
      <c r="E20" s="1"/>
      <c r="F20" s="1"/>
      <c r="G20" s="1"/>
      <c r="H20" s="1"/>
      <c r="I20" s="1"/>
    </row>
    <row r="21" spans="1:20" ht="14.25" x14ac:dyDescent="0.2">
      <c r="B21" s="13"/>
      <c r="C21" s="14"/>
      <c r="D21" s="13"/>
      <c r="E21" s="15"/>
      <c r="F21" s="16"/>
      <c r="G21" s="16"/>
      <c r="H21" s="16"/>
      <c r="I21" s="1"/>
    </row>
    <row r="22" spans="1:20" ht="14.25" x14ac:dyDescent="0.2">
      <c r="B22" s="13"/>
      <c r="C22" s="42"/>
      <c r="D22" s="42"/>
      <c r="E22" s="42"/>
      <c r="F22" s="17" t="s">
        <v>8</v>
      </c>
      <c r="G22" s="16"/>
      <c r="H22" s="16"/>
      <c r="I22" s="1"/>
    </row>
    <row r="23" spans="1:20" ht="14.25" x14ac:dyDescent="0.2">
      <c r="B23" s="13"/>
      <c r="C23" s="14"/>
      <c r="D23" s="18"/>
      <c r="E23" s="19"/>
      <c r="F23" s="16"/>
      <c r="G23" s="16"/>
      <c r="H23" s="16"/>
      <c r="I23" s="1"/>
    </row>
    <row r="24" spans="1:20" ht="14.25" x14ac:dyDescent="0.2">
      <c r="B24" s="13"/>
      <c r="C24" s="14"/>
      <c r="D24" s="18"/>
      <c r="E24" s="19"/>
      <c r="F24" s="16"/>
      <c r="G24" s="16"/>
      <c r="H24" s="16"/>
      <c r="I24" s="1"/>
    </row>
    <row r="25" spans="1:20" ht="14.25" x14ac:dyDescent="0.2">
      <c r="B25" s="13" t="s">
        <v>9</v>
      </c>
      <c r="C25" s="14"/>
      <c r="D25" s="20"/>
      <c r="E25" s="16"/>
      <c r="F25" s="16"/>
      <c r="G25" s="16"/>
      <c r="H25" s="16"/>
      <c r="I25" s="1"/>
    </row>
    <row r="26" spans="1:20" ht="14.25" x14ac:dyDescent="0.2">
      <c r="B26" s="13"/>
      <c r="C26" s="13"/>
      <c r="D26" s="13"/>
      <c r="E26" s="16" t="s">
        <v>32</v>
      </c>
      <c r="F26" s="15"/>
      <c r="G26" s="15"/>
      <c r="H26" s="15"/>
    </row>
    <row r="27" spans="1:20" ht="14.25" x14ac:dyDescent="0.2">
      <c r="B27" s="13"/>
      <c r="C27" s="13"/>
      <c r="D27" s="13"/>
      <c r="E27" s="15"/>
      <c r="F27" s="15"/>
      <c r="G27" s="15"/>
      <c r="H27" s="15"/>
    </row>
    <row r="28" spans="1:20" ht="14.25" x14ac:dyDescent="0.2">
      <c r="B28" s="13"/>
      <c r="C28" s="13"/>
      <c r="D28" s="13"/>
      <c r="E28" s="15"/>
      <c r="F28" s="15"/>
      <c r="G28" s="15"/>
      <c r="H28" s="15"/>
    </row>
    <row r="29" spans="1:20" ht="14.25" x14ac:dyDescent="0.2">
      <c r="B29" s="13"/>
      <c r="C29" s="13"/>
      <c r="D29" s="13"/>
      <c r="E29" s="15"/>
      <c r="F29" s="15"/>
      <c r="G29" s="15"/>
      <c r="H29" s="15"/>
    </row>
    <row r="30" spans="1:20" ht="14.25" x14ac:dyDescent="0.2">
      <c r="B30" s="13"/>
      <c r="C30" s="13"/>
      <c r="D30" s="13"/>
      <c r="E30" s="15"/>
      <c r="F30" s="15"/>
      <c r="G30" s="15"/>
      <c r="H30" s="15"/>
    </row>
    <row r="31" spans="1:20" ht="14.25" x14ac:dyDescent="0.2">
      <c r="B31" s="13"/>
      <c r="C31" s="13"/>
      <c r="D31" s="13"/>
      <c r="E31" s="15"/>
      <c r="F31" s="15"/>
      <c r="G31" s="15"/>
      <c r="H31" s="15"/>
    </row>
    <row r="32" spans="1:20" ht="14.25" x14ac:dyDescent="0.2">
      <c r="B32" s="13"/>
      <c r="C32" s="13"/>
      <c r="D32" s="13"/>
      <c r="E32" s="15"/>
      <c r="F32" s="15"/>
      <c r="G32" s="15"/>
      <c r="H32" s="15"/>
    </row>
  </sheetData>
  <mergeCells count="26">
    <mergeCell ref="K9:L11"/>
    <mergeCell ref="B9:B11"/>
    <mergeCell ref="K12:L12"/>
    <mergeCell ref="A17:C17"/>
    <mergeCell ref="D3:N3"/>
    <mergeCell ref="D5:N5"/>
    <mergeCell ref="D4:N4"/>
    <mergeCell ref="N7:T7"/>
    <mergeCell ref="O10:P11"/>
    <mergeCell ref="K7:L7"/>
    <mergeCell ref="M7:M8"/>
    <mergeCell ref="N12:Q12"/>
    <mergeCell ref="A13:I13"/>
    <mergeCell ref="K13:L13"/>
    <mergeCell ref="N13:Q13"/>
    <mergeCell ref="A12:I12"/>
    <mergeCell ref="C22:E22"/>
    <mergeCell ref="A19:C19"/>
    <mergeCell ref="D19:T19"/>
    <mergeCell ref="A18:C18"/>
    <mergeCell ref="D15:T15"/>
    <mergeCell ref="D16:T16"/>
    <mergeCell ref="D17:T17"/>
    <mergeCell ref="D18:T18"/>
    <mergeCell ref="A16:C16"/>
    <mergeCell ref="A15:C15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2022-10-20T07:55:39Z</dcterms:modified>
</cp:coreProperties>
</file>